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ads.kvbnet.org\dfs\OE\00_GF_Team_PCS\Beschaffungen\BANF 10725000-5999\10725463  Ausschreibung RedHat\01_Vorbereitung Vergabe\"/>
    </mc:Choice>
  </mc:AlternateContent>
  <xr:revisionPtr revIDLastSave="0" documentId="13_ncr:1_{B3494211-8CB5-416B-80AB-38327C5FF5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6-2029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2" l="1"/>
  <c r="G8" i="2"/>
  <c r="G9" i="2"/>
  <c r="G6" i="2"/>
  <c r="G10" i="2" l="1"/>
  <c r="G12" i="2" l="1"/>
  <c r="G13" i="2" s="1"/>
</calcChain>
</file>

<file path=xl/sharedStrings.xml><?xml version="1.0" encoding="utf-8"?>
<sst xmlns="http://schemas.openxmlformats.org/spreadsheetml/2006/main" count="21" uniqueCount="19">
  <si>
    <t>PART_DESCRIPTION</t>
  </si>
  <si>
    <t>SKU</t>
  </si>
  <si>
    <t>Laufzeit - Beginn</t>
  </si>
  <si>
    <t>Laufzeit - Ende</t>
  </si>
  <si>
    <t>Anzahl</t>
  </si>
  <si>
    <t>Red Hat Enterprise Linux for Virtual Datacenters for SAP Solutions, Premium, 2 Sockets</t>
  </si>
  <si>
    <t>Red Hat Enterprise Linux for Virtual Datacenters with Satellite, Standard, 2 Sockets</t>
  </si>
  <si>
    <t>Red Hat Enterprise Linux Server with Satellite, Standard, 2 Sockets or 2 VMs</t>
  </si>
  <si>
    <t>RH00767</t>
  </si>
  <si>
    <t>RH00007</t>
  </si>
  <si>
    <t>RH00009</t>
  </si>
  <si>
    <t>10725463 - Anlage 2 Preisblatt</t>
  </si>
  <si>
    <t>Einzelpreise / Jahr (netto)</t>
  </si>
  <si>
    <t>Lizenzkosten /Jahr (netto)</t>
  </si>
  <si>
    <t>jährliche Lizenz/ Subscriptionkosten</t>
  </si>
  <si>
    <t>Gesamtangebotspreis netto Gesamtlaufzeit  3 Jahre</t>
  </si>
  <si>
    <t>Gesamtangebotspreis brutto Gesamtlaufzeit 3 Jahre</t>
  </si>
  <si>
    <t xml:space="preserve">Bieter : </t>
  </si>
  <si>
    <t>Subscription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</si>
</sst>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Arial"/>
      <family val="2"/>
    </font>
    <font>
      <b/>
      <sz val="11"/>
      <color indexed="8"/>
      <name val="Calibri"/>
      <family val="2"/>
    </font>
    <font>
      <sz val="11"/>
      <color theme="1"/>
      <name val="Aptos"/>
    </font>
    <font>
      <b/>
      <sz val="12"/>
      <color theme="1"/>
      <name val="Arial"/>
      <family val="2"/>
    </font>
    <font>
      <b/>
      <sz val="12"/>
      <color indexed="8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indexed="8"/>
      <name val="Arial"/>
      <family val="2"/>
      <scheme val="major"/>
    </font>
    <font>
      <sz val="11"/>
      <color rgb="FF00B0F0"/>
      <name val="Arial"/>
      <family val="2"/>
    </font>
    <font>
      <b/>
      <sz val="12"/>
      <name val="Arial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Protection="1"/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horizontal="left" vertical="center" wrapText="1"/>
    </xf>
    <xf numFmtId="0" fontId="2" fillId="0" borderId="0" xfId="0" applyFont="1" applyProtection="1"/>
    <xf numFmtId="14" fontId="0" fillId="0" borderId="0" xfId="0" applyNumberFormat="1" applyAlignment="1" applyProtection="1">
      <alignment horizontal="right" wrapText="1"/>
    </xf>
    <xf numFmtId="0" fontId="0" fillId="0" borderId="0" xfId="0" applyAlignment="1" applyProtection="1">
      <alignment horizontal="right" wrapText="1"/>
    </xf>
    <xf numFmtId="164" fontId="0" fillId="0" borderId="0" xfId="0" applyNumberFormat="1" applyFill="1" applyAlignment="1" applyProtection="1">
      <alignment wrapText="1"/>
    </xf>
    <xf numFmtId="0" fontId="3" fillId="0" borderId="0" xfId="0" applyFont="1" applyAlignment="1" applyProtection="1">
      <alignment wrapText="1"/>
    </xf>
    <xf numFmtId="164" fontId="0" fillId="0" borderId="0" xfId="0" applyNumberFormat="1" applyAlignment="1" applyProtection="1">
      <alignment wrapText="1"/>
    </xf>
    <xf numFmtId="164" fontId="3" fillId="0" borderId="0" xfId="0" applyNumberFormat="1" applyFont="1" applyAlignment="1" applyProtection="1">
      <alignment wrapText="1"/>
    </xf>
    <xf numFmtId="0" fontId="4" fillId="0" borderId="0" xfId="0" applyFont="1" applyAlignment="1" applyProtection="1">
      <alignment wrapText="1"/>
    </xf>
    <xf numFmtId="0" fontId="5" fillId="0" borderId="0" xfId="0" applyFont="1" applyAlignment="1" applyProtection="1">
      <alignment wrapText="1"/>
    </xf>
    <xf numFmtId="2" fontId="5" fillId="0" borderId="0" xfId="0" applyNumberFormat="1" applyFont="1" applyAlignment="1" applyProtection="1">
      <alignment vertical="center" wrapText="1"/>
    </xf>
    <xf numFmtId="0" fontId="5" fillId="0" borderId="0" xfId="0" applyFont="1" applyAlignment="1" applyProtection="1">
      <alignment horizontal="right" vertical="center" wrapText="1"/>
    </xf>
    <xf numFmtId="164" fontId="4" fillId="0" borderId="0" xfId="0" applyNumberFormat="1" applyFont="1" applyFill="1" applyAlignment="1" applyProtection="1">
      <alignment vertical="center" wrapText="1"/>
    </xf>
    <xf numFmtId="2" fontId="5" fillId="0" borderId="0" xfId="0" applyNumberFormat="1" applyFont="1" applyAlignment="1" applyProtection="1">
      <alignment wrapText="1"/>
    </xf>
    <xf numFmtId="0" fontId="5" fillId="0" borderId="0" xfId="0" applyFont="1" applyAlignment="1" applyProtection="1">
      <alignment horizontal="right" wrapText="1"/>
    </xf>
    <xf numFmtId="164" fontId="4" fillId="0" borderId="0" xfId="0" applyNumberFormat="1" applyFont="1" applyFill="1" applyAlignment="1" applyProtection="1">
      <alignment wrapText="1"/>
    </xf>
    <xf numFmtId="0" fontId="6" fillId="0" borderId="0" xfId="0" applyFont="1" applyAlignment="1" applyProtection="1">
      <alignment wrapText="1"/>
    </xf>
    <xf numFmtId="164" fontId="7" fillId="2" borderId="0" xfId="0" applyNumberFormat="1" applyFont="1" applyFill="1" applyAlignment="1" applyProtection="1">
      <alignment wrapText="1"/>
      <protection locked="0"/>
    </xf>
    <xf numFmtId="0" fontId="8" fillId="3" borderId="0" xfId="0" applyFont="1" applyFill="1" applyAlignment="1" applyProtection="1">
      <alignment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VB100">
  <a:themeElements>
    <a:clrScheme name="KVB100%">
      <a:dk1>
        <a:sysClr val="windowText" lastClr="000000"/>
      </a:dk1>
      <a:lt1>
        <a:sysClr val="window" lastClr="FFFFFF"/>
      </a:lt1>
      <a:dk2>
        <a:srgbClr val="00254D"/>
      </a:dk2>
      <a:lt2>
        <a:srgbClr val="FFFFFF"/>
      </a:lt2>
      <a:accent1>
        <a:srgbClr val="0072B7"/>
      </a:accent1>
      <a:accent2>
        <a:srgbClr val="0090C6"/>
      </a:accent2>
      <a:accent3>
        <a:srgbClr val="00AEC7"/>
      </a:accent3>
      <a:accent4>
        <a:srgbClr val="66C2CC"/>
      </a:accent4>
      <a:accent5>
        <a:srgbClr val="85AB35"/>
      </a:accent5>
      <a:accent6>
        <a:srgbClr val="C50E1F"/>
      </a:accent6>
      <a:hlink>
        <a:srgbClr val="0563C1"/>
      </a:hlink>
      <a:folHlink>
        <a:srgbClr val="954F72"/>
      </a:folHlink>
    </a:clrScheme>
    <a:fontScheme name="KVB1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tabSelected="1" workbookViewId="0">
      <selection activeCell="E6" sqref="E6:E9"/>
    </sheetView>
  </sheetViews>
  <sheetFormatPr baseColWidth="10" defaultColWidth="78.5" defaultRowHeight="14.25" x14ac:dyDescent="0.2"/>
  <cols>
    <col min="1" max="1" width="78.5" style="1"/>
    <col min="2" max="2" width="27.625" style="1" bestFit="1" customWidth="1"/>
    <col min="3" max="3" width="13.75" style="1" bestFit="1" customWidth="1"/>
    <col min="4" max="4" width="12.25" style="1" bestFit="1" customWidth="1"/>
    <col min="5" max="5" width="17.25" style="1" customWidth="1"/>
    <col min="6" max="6" width="6.125" style="1" bestFit="1" customWidth="1"/>
    <col min="7" max="7" width="19.25" style="1" bestFit="1" customWidth="1"/>
    <col min="8" max="16384" width="78.5" style="1"/>
  </cols>
  <sheetData>
    <row r="1" spans="1:7" x14ac:dyDescent="0.2">
      <c r="A1" s="1" t="s">
        <v>11</v>
      </c>
    </row>
    <row r="2" spans="1:7" ht="15.75" x14ac:dyDescent="0.25">
      <c r="A2" s="19" t="s">
        <v>18</v>
      </c>
      <c r="B2" s="2"/>
      <c r="C2" s="2"/>
      <c r="D2" s="2"/>
      <c r="E2" s="2"/>
      <c r="F2" s="2"/>
      <c r="G2" s="2"/>
    </row>
    <row r="3" spans="1:7" ht="15.75" x14ac:dyDescent="0.25">
      <c r="A3" s="21" t="s">
        <v>17</v>
      </c>
      <c r="B3" s="2"/>
      <c r="C3" s="2"/>
      <c r="D3" s="2"/>
      <c r="E3" s="2"/>
      <c r="F3" s="2"/>
      <c r="G3" s="2"/>
    </row>
    <row r="4" spans="1:7" x14ac:dyDescent="0.2">
      <c r="A4" s="2"/>
      <c r="B4" s="2"/>
      <c r="C4" s="2"/>
      <c r="D4" s="2"/>
      <c r="E4" s="2"/>
      <c r="F4" s="2"/>
      <c r="G4" s="2"/>
    </row>
    <row r="5" spans="1:7" ht="30" x14ac:dyDescent="0.2">
      <c r="A5" s="3" t="s">
        <v>0</v>
      </c>
      <c r="B5" s="3" t="s">
        <v>1</v>
      </c>
      <c r="C5" s="3" t="s">
        <v>2</v>
      </c>
      <c r="D5" s="3" t="s">
        <v>3</v>
      </c>
      <c r="E5" s="3" t="s">
        <v>12</v>
      </c>
      <c r="F5" s="3" t="s">
        <v>4</v>
      </c>
      <c r="G5" s="3" t="s">
        <v>13</v>
      </c>
    </row>
    <row r="6" spans="1:7" ht="15" x14ac:dyDescent="0.25">
      <c r="A6" s="2" t="s">
        <v>5</v>
      </c>
      <c r="B6" s="4" t="s">
        <v>8</v>
      </c>
      <c r="C6" s="5">
        <v>46235</v>
      </c>
      <c r="D6" s="5">
        <v>47330</v>
      </c>
      <c r="E6" s="20"/>
      <c r="F6" s="6">
        <v>8</v>
      </c>
      <c r="G6" s="7">
        <f t="shared" ref="G6:G9" si="0">E6*F6</f>
        <v>0</v>
      </c>
    </row>
    <row r="7" spans="1:7" ht="15" x14ac:dyDescent="0.25">
      <c r="A7" s="2" t="s">
        <v>6</v>
      </c>
      <c r="B7" s="4" t="s">
        <v>9</v>
      </c>
      <c r="C7" s="5">
        <v>46235</v>
      </c>
      <c r="D7" s="5">
        <v>47330</v>
      </c>
      <c r="E7" s="20"/>
      <c r="F7" s="6">
        <v>18</v>
      </c>
      <c r="G7" s="7">
        <f t="shared" si="0"/>
        <v>0</v>
      </c>
    </row>
    <row r="8" spans="1:7" ht="15" x14ac:dyDescent="0.25">
      <c r="A8" s="2" t="s">
        <v>6</v>
      </c>
      <c r="B8" s="4" t="s">
        <v>9</v>
      </c>
      <c r="C8" s="5">
        <v>46235</v>
      </c>
      <c r="D8" s="5">
        <v>47330</v>
      </c>
      <c r="E8" s="20"/>
      <c r="F8" s="6">
        <v>12</v>
      </c>
      <c r="G8" s="7">
        <f t="shared" si="0"/>
        <v>0</v>
      </c>
    </row>
    <row r="9" spans="1:7" ht="15" x14ac:dyDescent="0.25">
      <c r="A9" s="2" t="s">
        <v>7</v>
      </c>
      <c r="B9" s="4" t="s">
        <v>10</v>
      </c>
      <c r="C9" s="5">
        <v>46235</v>
      </c>
      <c r="D9" s="5">
        <v>47330</v>
      </c>
      <c r="E9" s="20"/>
      <c r="F9" s="6">
        <v>26</v>
      </c>
      <c r="G9" s="7">
        <f t="shared" si="0"/>
        <v>0</v>
      </c>
    </row>
    <row r="10" spans="1:7" ht="15.75" x14ac:dyDescent="0.25">
      <c r="A10" s="8" t="s">
        <v>14</v>
      </c>
      <c r="C10" s="5"/>
      <c r="D10" s="5"/>
      <c r="E10" s="9"/>
      <c r="F10" s="6"/>
      <c r="G10" s="10">
        <f>SUM(G6:G9)</f>
        <v>0</v>
      </c>
    </row>
    <row r="11" spans="1:7" x14ac:dyDescent="0.2">
      <c r="A11" s="2"/>
      <c r="C11" s="5"/>
      <c r="D11" s="5"/>
      <c r="E11" s="9"/>
      <c r="F11" s="6"/>
      <c r="G11" s="9"/>
    </row>
    <row r="12" spans="1:7" ht="15.75" x14ac:dyDescent="0.25">
      <c r="A12" s="11" t="s">
        <v>15</v>
      </c>
      <c r="B12" s="12"/>
      <c r="C12" s="12"/>
      <c r="D12" s="12"/>
      <c r="E12" s="13"/>
      <c r="F12" s="14"/>
      <c r="G12" s="15">
        <f>G10*3</f>
        <v>0</v>
      </c>
    </row>
    <row r="13" spans="1:7" ht="15.75" x14ac:dyDescent="0.25">
      <c r="A13" s="11" t="s">
        <v>16</v>
      </c>
      <c r="B13" s="12"/>
      <c r="C13" s="12"/>
      <c r="D13" s="12"/>
      <c r="E13" s="16"/>
      <c r="F13" s="17"/>
      <c r="G13" s="18">
        <f>G12*1.19</f>
        <v>0</v>
      </c>
    </row>
  </sheetData>
  <sheetProtection algorithmName="SHA-512" hashValue="AG3eont7k9bvGDBD79cE8AeDZ/PG+OFwLPo7+CSk6tdzDh538dnpM2t0xvUHh3RrySlBAYzuGpBS/PeJ1I26xQ==" saltValue="RYvOzlB6R23V8cpf0MUnqw==" spinCount="100000" sheet="1" objects="1" scenarios="1" selectLockedCells="1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ff1e8e8-9177-418e-a458-101480aaa69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F703DB1F92D349A08ADAB516C19D68" ma:contentTypeVersion="12" ma:contentTypeDescription="Create a new document." ma:contentTypeScope="" ma:versionID="93ef32c8611b3fe59127b591a0c0ee6a">
  <xsd:schema xmlns:xsd="http://www.w3.org/2001/XMLSchema" xmlns:xs="http://www.w3.org/2001/XMLSchema" xmlns:p="http://schemas.microsoft.com/office/2006/metadata/properties" xmlns:ns3="eff1e8e8-9177-418e-a458-101480aaa69d" xmlns:ns4="4324f45a-c0c1-4c8f-817d-f1762621aab0" targetNamespace="http://schemas.microsoft.com/office/2006/metadata/properties" ma:root="true" ma:fieldsID="e5c4aedba81228fa375ac5e7b2791424" ns3:_="" ns4:_="">
    <xsd:import namespace="eff1e8e8-9177-418e-a458-101480aaa69d"/>
    <xsd:import namespace="4324f45a-c0c1-4c8f-817d-f1762621aab0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f1e8e8-9177-418e-a458-101480aaa69d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24f45a-c0c1-4c8f-817d-f1762621aab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FB6C94-D889-4719-8E4B-82690DEAC7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EE7B0C-079E-4C39-9F92-E2E7974FBB01}">
  <ds:schemaRefs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4324f45a-c0c1-4c8f-817d-f1762621aab0"/>
    <ds:schemaRef ds:uri="eff1e8e8-9177-418e-a458-101480aaa69d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4116A77-9FF8-4442-B65D-4C5D29401B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f1e8e8-9177-418e-a458-101480aaa69d"/>
    <ds:schemaRef ds:uri="4324f45a-c0c1-4c8f-817d-f1762621aa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2026-2029</vt:lpstr>
    </vt:vector>
  </TitlesOfParts>
  <Company>Kassenärztliche Vereinigung Bayern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KVB Leere Arbeitsmappe</dc:title>
  <dc:creator>Dötsch, Andrea (KVB - München)</dc:creator>
  <dc:description>Stand: 12.01.2015</dc:description>
  <cp:lastModifiedBy>Wintterle, Michael</cp:lastModifiedBy>
  <cp:lastPrinted>2021-12-29T08:12:22Z</cp:lastPrinted>
  <dcterms:created xsi:type="dcterms:W3CDTF">2015-01-09T11:54:38Z</dcterms:created>
  <dcterms:modified xsi:type="dcterms:W3CDTF">2026-08-11T08:36:51Z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0x0101005FF703DB1F92D349A08ADAB516C19D68</vt:lpwstr>
  </property>
</Properties>
</file>